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guadalupe_villanueva_ine_mx/Documents/UTF/2 Ordinario IA 2020/220208 Apartado 3/09. RSP/9.21.RSP_OX/ANEXOS_RSP_OX/"/>
    </mc:Choice>
  </mc:AlternateContent>
  <xr:revisionPtr revIDLastSave="2" documentId="13_ncr:1_{C9B8BAF7-5C94-4BB9-B698-F208D5BF740F}" xr6:coauthVersionLast="47" xr6:coauthVersionMax="47" xr10:uidLastSave="{AC933DA0-AE5E-4127-AABF-A0A520C5050F}"/>
  <bookViews>
    <workbookView xWindow="-108" yWindow="-108" windowWidth="23256" windowHeight="12576" activeTab="1" xr2:uid="{00000000-000D-0000-FFFF-FFFF00000000}"/>
  </bookViews>
  <sheets>
    <sheet name="ANEXO 1-RSP-OX" sheetId="15" r:id="rId1"/>
    <sheet name="ANEXO 1-RSP-OX AE" sheetId="18" r:id="rId2"/>
  </sheets>
  <externalReferences>
    <externalReference r:id="rId3"/>
  </externalReferences>
  <definedNames>
    <definedName name="_xlnm._FilterDatabase" localSheetId="0" hidden="1">'ANEXO 1-RSP-OX'!$A$10:$W$11</definedName>
    <definedName name="_xlnm._FilterDatabase" localSheetId="1" hidden="1">'ANEXO 1-RSP-OX AE'!$A$10:$H$11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5" l="1"/>
  <c r="M11" i="15"/>
  <c r="I11" i="15"/>
  <c r="S11" i="15" s="1"/>
  <c r="V11" i="15" s="1"/>
  <c r="X11" i="15" s="1"/>
  <c r="AA11" i="15" s="1"/>
  <c r="F11" i="18" l="1"/>
  <c r="H11" i="18" s="1"/>
</calcChain>
</file>

<file path=xl/sharedStrings.xml><?xml version="1.0" encoding="utf-8"?>
<sst xmlns="http://schemas.openxmlformats.org/spreadsheetml/2006/main" count="83" uniqueCount="68">
  <si>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</si>
  <si>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</si>
  <si>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</si>
  <si>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</si>
  <si>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</si>
  <si>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</si>
  <si>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</si>
  <si>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</si>
  <si>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</si>
  <si>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</si>
  <si>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</si>
  <si>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</si>
  <si>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</si>
  <si>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</si>
  <si>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</si>
  <si>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</si>
  <si>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</si>
  <si>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</si>
  <si>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</si>
  <si>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</si>
  <si>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</si>
  <si>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</si>
  <si>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</si>
  <si>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</si>
  <si>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</si>
  <si>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</si>
  <si>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</si>
  <si>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</si>
  <si>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</si>
  <si>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</si>
  <si>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</si>
  <si>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</si>
  <si>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</si>
  <si>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</si>
  <si>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</si>
  <si>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</si>
  <si>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</si>
  <si>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</si>
  <si>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</si>
  <si>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</si>
  <si>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</si>
  <si>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</si>
  <si>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</si>
  <si>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</si>
  <si>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</si>
  <si>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</si>
  <si>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</si>
  <si>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</si>
  <si>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</si>
  <si>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</si>
  <si>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</si>
  <si>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</si>
  <si>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</si>
  <si>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OAXACA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</si>
  <si>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</si>
  <si>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</si>
  <si>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T</t>
  </si>
  <si>
    <t>Remanente según sea el caso,  despues de descontar las transferencias al CEN por parte de los comites</t>
  </si>
  <si>
    <t>REDES SOCIALES PROGRESISTAS</t>
  </si>
  <si>
    <t>U=S+T</t>
  </si>
  <si>
    <t>ANEXO 1-RSP-OX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</si>
  <si>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</si>
  <si>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</si>
  <si>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</si>
  <si>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</si>
  <si>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</si>
  <si>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177 bis, inciso a) RF Acuerdo INE/CG174/2020 Conclusión 9.21-C8-RSP-OX</t>
  </si>
  <si>
    <t>Ingresos por transferencias en efectivo y/o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</si>
</sst>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right" vertical="center"/>
    </xf>
    <xf numFmtId="1" fontId="6" fillId="0" borderId="1" xfId="0" applyNumberFormat="1" applyFont="1" applyFill="1" applyBorder="1" applyAlignment="1">
      <alignment horizontal="center" vertical="top"/>
    </xf>
    <xf numFmtId="44" fontId="4" fillId="0" borderId="1" xfId="41" applyFont="1" applyFill="1" applyBorder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93773</xdr:rowOff>
    </xdr:from>
    <xdr:ext cx="2712758" cy="1138635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93773"/>
          <a:ext cx="2712758" cy="113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"/>
  <sheetViews>
    <sheetView showGridLines="0" topLeftCell="B1" zoomScale="83" zoomScaleNormal="83" workbookViewId="0">
      <selection activeCell="B6" sqref="B6:V6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33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5" width="18.88671875" style="1" customWidth="1"/>
    <col min="26" max="26" width="18" style="1" customWidth="1"/>
    <col min="27" max="27" width="18.44140625" style="1" customWidth="1"/>
    <col min="28" max="16384" width="11.44140625" style="1"/>
  </cols>
  <sheetData>
    <row r="1" spans="1:27" s="7" customFormat="1" ht="19.95" customHeight="1" x14ac:dyDescent="0.3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7" s="7" customFormat="1" ht="19.95" customHeight="1" x14ac:dyDescent="0.3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7" s="7" customFormat="1" ht="19.95" customHeight="1" x14ac:dyDescent="0.3">
      <c r="B3" s="31" t="s">
        <v>54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7" s="7" customFormat="1" ht="19.95" customHeight="1" x14ac:dyDescent="0.3">
      <c r="B4" s="31" t="s">
        <v>18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7" s="7" customFormat="1" ht="19.95" customHeight="1" x14ac:dyDescent="0.3">
      <c r="B5" s="31" t="s">
        <v>58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7" s="7" customFormat="1" ht="19.95" customHeight="1" x14ac:dyDescent="0.3">
      <c r="B6" s="31" t="s">
        <v>60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7" s="7" customFormat="1" ht="19.95" customHeight="1" thickBot="1" x14ac:dyDescent="0.35">
      <c r="A7" s="13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7" s="8" customFormat="1" ht="33.6" customHeight="1" thickBot="1" x14ac:dyDescent="0.35">
      <c r="A8" s="35" t="s">
        <v>52</v>
      </c>
      <c r="B8" s="35" t="s">
        <v>2</v>
      </c>
      <c r="C8" s="42" t="s">
        <v>3</v>
      </c>
      <c r="D8" s="32" t="s">
        <v>19</v>
      </c>
      <c r="E8" s="44" t="s">
        <v>20</v>
      </c>
      <c r="F8" s="45"/>
      <c r="G8" s="45"/>
      <c r="H8" s="45"/>
      <c r="I8" s="46"/>
      <c r="J8" s="47" t="s">
        <v>21</v>
      </c>
      <c r="K8" s="48"/>
      <c r="L8" s="48"/>
      <c r="M8" s="49"/>
      <c r="N8" s="32" t="s">
        <v>22</v>
      </c>
      <c r="O8" s="37" t="s">
        <v>23</v>
      </c>
      <c r="P8" s="38"/>
      <c r="Q8" s="38"/>
      <c r="R8" s="39"/>
      <c r="S8" s="32" t="s">
        <v>24</v>
      </c>
      <c r="T8" s="40" t="s">
        <v>25</v>
      </c>
      <c r="U8" s="32" t="s">
        <v>26</v>
      </c>
      <c r="V8" s="32" t="s">
        <v>27</v>
      </c>
      <c r="W8" s="32" t="s">
        <v>67</v>
      </c>
      <c r="X8" s="32" t="s">
        <v>57</v>
      </c>
      <c r="Y8" s="32" t="s">
        <v>66</v>
      </c>
      <c r="Z8" s="32" t="s">
        <v>61</v>
      </c>
      <c r="AA8" s="32" t="s">
        <v>62</v>
      </c>
    </row>
    <row r="9" spans="1:27" s="11" customFormat="1" ht="126" customHeight="1" thickBot="1" x14ac:dyDescent="0.35">
      <c r="A9" s="36"/>
      <c r="B9" s="36"/>
      <c r="C9" s="43"/>
      <c r="D9" s="34"/>
      <c r="E9" s="9" t="s">
        <v>28</v>
      </c>
      <c r="F9" s="9" t="s">
        <v>29</v>
      </c>
      <c r="G9" s="9" t="s">
        <v>30</v>
      </c>
      <c r="H9" s="17" t="s">
        <v>31</v>
      </c>
      <c r="I9" s="9" t="s">
        <v>32</v>
      </c>
      <c r="J9" s="9" t="s">
        <v>33</v>
      </c>
      <c r="K9" s="9" t="s">
        <v>34</v>
      </c>
      <c r="L9" s="9" t="s">
        <v>35</v>
      </c>
      <c r="M9" s="9" t="s">
        <v>36</v>
      </c>
      <c r="N9" s="33"/>
      <c r="O9" s="9" t="s">
        <v>37</v>
      </c>
      <c r="P9" s="9" t="s">
        <v>38</v>
      </c>
      <c r="Q9" s="9" t="s">
        <v>39</v>
      </c>
      <c r="R9" s="10" t="s">
        <v>40</v>
      </c>
      <c r="S9" s="33"/>
      <c r="T9" s="41"/>
      <c r="U9" s="33"/>
      <c r="V9" s="33"/>
      <c r="W9" s="34"/>
      <c r="X9" s="34"/>
      <c r="Y9" s="34"/>
      <c r="Z9" s="34"/>
      <c r="AA9" s="34"/>
    </row>
    <row r="10" spans="1:27" s="26" customFormat="1" ht="19.95" customHeight="1" x14ac:dyDescent="0.3">
      <c r="A10" s="20">
        <v>0</v>
      </c>
      <c r="B10" s="20">
        <v>1</v>
      </c>
      <c r="C10" s="21">
        <v>2</v>
      </c>
      <c r="D10" s="22" t="s">
        <v>4</v>
      </c>
      <c r="E10" s="22" t="s">
        <v>14</v>
      </c>
      <c r="F10" s="22" t="s">
        <v>5</v>
      </c>
      <c r="G10" s="22" t="s">
        <v>6</v>
      </c>
      <c r="H10" s="23" t="s">
        <v>7</v>
      </c>
      <c r="I10" s="23" t="s">
        <v>41</v>
      </c>
      <c r="J10" s="22" t="s">
        <v>8</v>
      </c>
      <c r="K10" s="22" t="s">
        <v>9</v>
      </c>
      <c r="L10" s="22" t="s">
        <v>10</v>
      </c>
      <c r="M10" s="22" t="s">
        <v>42</v>
      </c>
      <c r="N10" s="22" t="s">
        <v>11</v>
      </c>
      <c r="O10" s="22" t="s">
        <v>12</v>
      </c>
      <c r="P10" s="22" t="s">
        <v>13</v>
      </c>
      <c r="Q10" s="22" t="s">
        <v>17</v>
      </c>
      <c r="R10" s="22" t="s">
        <v>43</v>
      </c>
      <c r="S10" s="22" t="s">
        <v>44</v>
      </c>
      <c r="T10" s="22" t="s">
        <v>15</v>
      </c>
      <c r="U10" s="23" t="s">
        <v>16</v>
      </c>
      <c r="V10" s="23" t="s">
        <v>45</v>
      </c>
      <c r="W10" s="24" t="s">
        <v>56</v>
      </c>
      <c r="X10" s="25" t="s">
        <v>59</v>
      </c>
      <c r="Y10" s="29" t="s">
        <v>63</v>
      </c>
      <c r="Z10" s="29" t="s">
        <v>64</v>
      </c>
      <c r="AA10" s="29" t="s">
        <v>65</v>
      </c>
    </row>
    <row r="11" spans="1:27" ht="19.95" customHeight="1" x14ac:dyDescent="0.3">
      <c r="A11" s="2">
        <v>2200</v>
      </c>
      <c r="B11" s="2" t="s">
        <v>53</v>
      </c>
      <c r="C11" s="2" t="s">
        <v>58</v>
      </c>
      <c r="D11" s="27">
        <v>632805.61</v>
      </c>
      <c r="E11" s="27">
        <v>628521.27</v>
      </c>
      <c r="F11" s="27">
        <v>0</v>
      </c>
      <c r="G11" s="27">
        <v>0</v>
      </c>
      <c r="H11" s="27">
        <v>25887.26</v>
      </c>
      <c r="I11" s="27">
        <f>E11-F11-G11-H11</f>
        <v>602634.01</v>
      </c>
      <c r="J11" s="27">
        <v>0</v>
      </c>
      <c r="K11" s="27">
        <v>406171</v>
      </c>
      <c r="L11" s="27">
        <v>0</v>
      </c>
      <c r="M11" s="27">
        <f>J11+K11+L11</f>
        <v>406171</v>
      </c>
      <c r="N11" s="27">
        <v>0</v>
      </c>
      <c r="O11" s="27">
        <v>0</v>
      </c>
      <c r="P11" s="27">
        <v>0</v>
      </c>
      <c r="Q11" s="27">
        <v>0</v>
      </c>
      <c r="R11" s="27">
        <f>O11+P11+Q11</f>
        <v>0</v>
      </c>
      <c r="S11" s="27">
        <f>D11-I11-M11-N11-R11</f>
        <v>-375999.4</v>
      </c>
      <c r="T11" s="30">
        <v>367171</v>
      </c>
      <c r="U11" s="30">
        <v>0</v>
      </c>
      <c r="V11" s="27">
        <f>+S11+T11-U11</f>
        <v>-8828.4000000000233</v>
      </c>
      <c r="W11" s="27">
        <v>0</v>
      </c>
      <c r="X11" s="27">
        <f>V11+W11</f>
        <v>-8828.4000000000233</v>
      </c>
      <c r="Y11" s="27">
        <v>0</v>
      </c>
      <c r="Z11" s="27">
        <v>0</v>
      </c>
      <c r="AA11" s="27">
        <f>X11+Y11+Z11</f>
        <v>-8828.4000000000233</v>
      </c>
    </row>
  </sheetData>
  <sortState xmlns:xlrd2="http://schemas.microsoft.com/office/spreadsheetml/2017/richdata2" ref="A11:V11">
    <sortCondition ref="A11"/>
  </sortState>
  <mergeCells count="24">
    <mergeCell ref="Y8:Y9"/>
    <mergeCell ref="Z8:Z9"/>
    <mergeCell ref="AA8:AA9"/>
    <mergeCell ref="A8:A9"/>
    <mergeCell ref="N8:N9"/>
    <mergeCell ref="O8:R8"/>
    <mergeCell ref="S8:S9"/>
    <mergeCell ref="T8:T9"/>
    <mergeCell ref="B8:B9"/>
    <mergeCell ref="C8:C9"/>
    <mergeCell ref="D8:D9"/>
    <mergeCell ref="E8:I8"/>
    <mergeCell ref="J8:M8"/>
    <mergeCell ref="X8:X9"/>
    <mergeCell ref="W8:W9"/>
    <mergeCell ref="B1:V1"/>
    <mergeCell ref="B2:V2"/>
    <mergeCell ref="B3:V3"/>
    <mergeCell ref="B4:V4"/>
    <mergeCell ref="V8:V9"/>
    <mergeCell ref="U8:U9"/>
    <mergeCell ref="B5:V5"/>
    <mergeCell ref="B7:V7"/>
    <mergeCell ref="B6:V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showGridLines="0" tabSelected="1" zoomScale="90" zoomScaleNormal="90" workbookViewId="0">
      <selection activeCell="C13" sqref="C13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33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31" t="s">
        <v>0</v>
      </c>
      <c r="C1" s="31"/>
      <c r="D1" s="31"/>
      <c r="E1" s="31"/>
      <c r="F1" s="31"/>
      <c r="G1" s="31"/>
      <c r="H1" s="31"/>
    </row>
    <row r="2" spans="1:8" s="7" customFormat="1" ht="19.95" customHeight="1" x14ac:dyDescent="0.3">
      <c r="B2" s="31" t="s">
        <v>1</v>
      </c>
      <c r="C2" s="31"/>
      <c r="D2" s="31"/>
      <c r="E2" s="31"/>
      <c r="F2" s="31"/>
      <c r="G2" s="31"/>
      <c r="H2" s="31"/>
    </row>
    <row r="3" spans="1:8" s="7" customFormat="1" ht="19.95" customHeight="1" x14ac:dyDescent="0.3">
      <c r="B3" s="31" t="s">
        <v>54</v>
      </c>
      <c r="C3" s="31"/>
      <c r="D3" s="31"/>
      <c r="E3" s="31"/>
      <c r="F3" s="31"/>
      <c r="G3" s="31"/>
      <c r="H3" s="31"/>
    </row>
    <row r="4" spans="1:8" s="7" customFormat="1" ht="19.95" customHeight="1" x14ac:dyDescent="0.3">
      <c r="B4" s="31" t="s">
        <v>18</v>
      </c>
      <c r="C4" s="31"/>
      <c r="D4" s="31"/>
      <c r="E4" s="31"/>
      <c r="F4" s="31"/>
      <c r="G4" s="31"/>
      <c r="H4" s="31"/>
    </row>
    <row r="5" spans="1:8" s="7" customFormat="1" ht="19.95" customHeight="1" x14ac:dyDescent="0.3">
      <c r="B5" s="31" t="s">
        <v>58</v>
      </c>
      <c r="C5" s="31"/>
      <c r="D5" s="31"/>
      <c r="E5" s="31"/>
      <c r="F5" s="31"/>
      <c r="G5" s="31"/>
      <c r="H5" s="31"/>
    </row>
    <row r="6" spans="1:8" s="7" customFormat="1" ht="19.95" customHeight="1" x14ac:dyDescent="0.3">
      <c r="B6" s="31" t="s">
        <v>60</v>
      </c>
      <c r="C6" s="31"/>
      <c r="D6" s="31"/>
      <c r="E6" s="31"/>
      <c r="F6" s="31"/>
      <c r="G6" s="31"/>
      <c r="H6" s="31"/>
    </row>
    <row r="7" spans="1:8" s="19" customFormat="1" ht="59.4" customHeight="1" thickBot="1" x14ac:dyDescent="0.35">
      <c r="A7" s="18"/>
      <c r="B7" s="18"/>
      <c r="C7" s="18"/>
      <c r="D7" s="18"/>
      <c r="E7" s="18"/>
      <c r="F7" s="18"/>
      <c r="G7" s="18"/>
      <c r="H7" s="18"/>
    </row>
    <row r="8" spans="1:8" s="8" customFormat="1" ht="13.2" x14ac:dyDescent="0.3">
      <c r="A8" s="35" t="s">
        <v>52</v>
      </c>
      <c r="B8" s="35" t="s">
        <v>2</v>
      </c>
      <c r="C8" s="42" t="s">
        <v>3</v>
      </c>
      <c r="D8" s="32" t="s">
        <v>55</v>
      </c>
      <c r="E8" s="32" t="s">
        <v>46</v>
      </c>
      <c r="F8" s="32" t="s">
        <v>47</v>
      </c>
      <c r="G8" s="32" t="s">
        <v>48</v>
      </c>
      <c r="H8" s="32" t="s">
        <v>49</v>
      </c>
    </row>
    <row r="9" spans="1:8" s="11" customFormat="1" ht="13.8" thickBot="1" x14ac:dyDescent="0.35">
      <c r="A9" s="36"/>
      <c r="B9" s="36"/>
      <c r="C9" s="43"/>
      <c r="D9" s="34"/>
      <c r="E9" s="34"/>
      <c r="F9" s="34"/>
      <c r="G9" s="34"/>
      <c r="H9" s="34"/>
    </row>
    <row r="10" spans="1:8" s="11" customFormat="1" ht="13.2" x14ac:dyDescent="0.3">
      <c r="A10" s="15">
        <v>0</v>
      </c>
      <c r="B10" s="15">
        <v>1</v>
      </c>
      <c r="C10" s="16">
        <v>2</v>
      </c>
      <c r="D10" s="14" t="s">
        <v>4</v>
      </c>
      <c r="E10" s="14" t="s">
        <v>14</v>
      </c>
      <c r="F10" s="14" t="s">
        <v>50</v>
      </c>
      <c r="G10" s="14" t="s">
        <v>6</v>
      </c>
      <c r="H10" s="14" t="s">
        <v>51</v>
      </c>
    </row>
    <row r="11" spans="1:8" ht="14.4" x14ac:dyDescent="0.3">
      <c r="A11" s="2">
        <v>2200</v>
      </c>
      <c r="B11" s="2" t="s">
        <v>53</v>
      </c>
      <c r="C11" s="2" t="s">
        <v>58</v>
      </c>
      <c r="D11" s="12">
        <v>25887.26</v>
      </c>
      <c r="E11" s="12">
        <v>25887.26</v>
      </c>
      <c r="F11" s="12">
        <f t="shared" ref="F11" si="0">D11-E11</f>
        <v>0</v>
      </c>
      <c r="G11" s="28">
        <v>25887.26</v>
      </c>
      <c r="H11" s="12">
        <f>F11+G11</f>
        <v>25887.26</v>
      </c>
    </row>
  </sheetData>
  <sortState xmlns:xlrd2="http://schemas.microsoft.com/office/spreadsheetml/2017/richdata2" ref="A11:C11">
    <sortCondition ref="A11"/>
  </sortState>
  <mergeCells count="14">
    <mergeCell ref="A8:A9"/>
    <mergeCell ref="B1:H1"/>
    <mergeCell ref="B2:H2"/>
    <mergeCell ref="B3:H3"/>
    <mergeCell ref="B4:H4"/>
    <mergeCell ref="H8:H9"/>
    <mergeCell ref="E8:E9"/>
    <mergeCell ref="F8:F9"/>
    <mergeCell ref="G8:G9"/>
    <mergeCell ref="B8:B9"/>
    <mergeCell ref="C8:C9"/>
    <mergeCell ref="D8:D9"/>
    <mergeCell ref="B5:H5"/>
    <mergeCell ref="B6:H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39C6F6-0DF9-4789-89B1-545312FFBA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CE8010-AEE0-4BED-9CE7-2EBC5A001F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8CFD64-E732-48B0-A956-AE03986894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1-RSP-OX</vt:lpstr>
      <vt:lpstr>ANEXO 1-RSP-OX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VILLANUEVA GUILLEN MARIA GUADALUPE</cp:lastModifiedBy>
  <cp:revision/>
  <dcterms:created xsi:type="dcterms:W3CDTF">2017-10-18T20:50:18Z</dcterms:created>
  <dcterms:modified xsi:type="dcterms:W3CDTF">2022-02-08T23:15:02Z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62428800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